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Нежинская 5" sheetId="1" r:id="rId1"/>
    <sheet name="Нежинская 5(2019)" sheetId="2" r:id="rId2"/>
    <sheet name="Нежинская 5(2020)" sheetId="3" r:id="rId3"/>
    <sheet name="Нежинская 5(2021)" sheetId="4" r:id="rId4"/>
    <sheet name="Нежинская 5(2022)" sheetId="5" r:id="rId5"/>
    <sheet name="Нежинская 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'Нежинская 5'!#REF!,'Нежинская 5'!#REF!</definedName>
    <definedName name="Z_6E36EA37_049E_4FAE_B719_2847CD16F858_.wvu.Rows" localSheetId="0" hidden="1">'Нежинская 5'!$42:$45</definedName>
    <definedName name="Z_73C0D023_21BD_4441_8EFA_957546C15799_.wvu.Cols" localSheetId="0" hidden="1">'Нежинская 5'!#REF!,'Нежинская 5'!#REF!</definedName>
    <definedName name="Z_73C0D023_21BD_4441_8EFA_957546C15799_.wvu.Rows" localSheetId="0" hidden="1">'Нежинская 5'!$42:$45</definedName>
    <definedName name="_xlnm.Print_Area" localSheetId="0">'Нежинская 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61" i="4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s="1"/>
  <c r="F59" i="4" s="1"/>
  <c r="F33" i="3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9" i="3" l="1"/>
  <c r="F51" i="3"/>
  <c r="F56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F51" i="2" s="1"/>
  <c r="F56" i="2" s="1"/>
  <c r="G21" i="2"/>
  <c r="F21" i="2"/>
  <c r="E21" i="2"/>
  <c r="G16" i="2"/>
  <c r="F16" i="2"/>
  <c r="E16" i="2"/>
  <c r="F59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<sst xmlns="http://schemas.openxmlformats.org/spreadsheetml/2006/main" count="375" uniqueCount="98">
  <si>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</si>
  <si>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</si>
  <si>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</si>
  <si>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</si>
  <si>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</si>
  <si>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</si>
  <si>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</si>
  <si>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</si>
  <si>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</si>
  <si>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</si>
  <si>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</si>
  <si>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</si>
  <si>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</si>
  <si>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</si>
  <si>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</si>
  <si>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</si>
  <si>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</si>
  <si>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</si>
  <si>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</si>
  <si>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</si>
  <si>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</si>
  <si>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</si>
  <si>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</si>
  <si>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</si>
  <si>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</si>
  <si>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</si>
  <si>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</si>
  <si>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</si>
  <si>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</si>
  <si>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</si>
  <si>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</si>
  <si>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</si>
  <si>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</si>
  <si>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</si>
  <si>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</si>
  <si>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</si>
  <si>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</si>
  <si>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</si>
  <si>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Нежинская 5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</si>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</sst>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6">
          <cell r="W286">
            <v>3463.3110735461914</v>
          </cell>
          <cell r="X286">
            <v>694.53253414980986</v>
          </cell>
          <cell r="Y286">
            <v>129.24440000000001</v>
          </cell>
          <cell r="AA286">
            <v>0</v>
          </cell>
          <cell r="AB286">
            <v>2266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1225.7</v>
          </cell>
          <cell r="AN286">
            <v>17414.21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Y286">
            <v>12019.964747327887</v>
          </cell>
          <cell r="BB286">
            <v>0</v>
          </cell>
          <cell r="BC286">
            <v>0</v>
          </cell>
          <cell r="CN286">
            <v>2529.0554913551955</v>
          </cell>
          <cell r="CO286">
            <v>518.34605659705812</v>
          </cell>
          <cell r="CP286">
            <v>0</v>
          </cell>
          <cell r="DB286">
            <v>0</v>
          </cell>
          <cell r="DG286">
            <v>2160.1096809427204</v>
          </cell>
          <cell r="DU286">
            <v>11509.24189380206</v>
          </cell>
          <cell r="DV286">
            <v>2447.1254452411681</v>
          </cell>
          <cell r="DW286">
            <v>0</v>
          </cell>
          <cell r="EK286">
            <v>0</v>
          </cell>
          <cell r="EQ286">
            <v>9487.6975176933938</v>
          </cell>
          <cell r="FB286">
            <v>0</v>
          </cell>
          <cell r="FC286">
            <v>0</v>
          </cell>
          <cell r="FD286">
            <v>454.92</v>
          </cell>
          <cell r="FL286">
            <v>0</v>
          </cell>
          <cell r="FS286">
            <v>0</v>
          </cell>
          <cell r="FX286">
            <v>0</v>
          </cell>
          <cell r="FY286">
            <v>0</v>
          </cell>
          <cell r="FZ286">
            <v>0</v>
          </cell>
          <cell r="GG286">
            <v>173.80799999999999</v>
          </cell>
          <cell r="GL286">
            <v>0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6">
          <cell r="W286">
            <v>22157.176887922622</v>
          </cell>
          <cell r="X286">
            <v>6748.2319068806155</v>
          </cell>
          <cell r="Y286">
            <v>5826.9777999999997</v>
          </cell>
          <cell r="AK286">
            <v>0</v>
          </cell>
          <cell r="AV286">
            <v>0</v>
          </cell>
          <cell r="AY286">
            <v>88666.827594229588</v>
          </cell>
          <cell r="BB286">
            <v>0</v>
          </cell>
          <cell r="BM286">
            <v>0</v>
          </cell>
          <cell r="BN286">
            <v>0</v>
          </cell>
          <cell r="CN286">
            <v>2903.8794933011609</v>
          </cell>
          <cell r="CO286">
            <v>900.20264292335992</v>
          </cell>
          <cell r="CP286">
            <v>0</v>
          </cell>
          <cell r="DB286">
            <v>0</v>
          </cell>
          <cell r="DG286">
            <v>4197.7899090041847</v>
          </cell>
          <cell r="DU286">
            <v>9206.1624245915937</v>
          </cell>
          <cell r="DV286">
            <v>2830.8501433785473</v>
          </cell>
          <cell r="DW286">
            <v>30.900000000000002</v>
          </cell>
          <cell r="EL286">
            <v>0</v>
          </cell>
          <cell r="EQ286">
            <v>7961.2946402386651</v>
          </cell>
          <cell r="FB286">
            <v>0</v>
          </cell>
          <cell r="FC286">
            <v>0</v>
          </cell>
          <cell r="FD286">
            <v>192.21899999999999</v>
          </cell>
          <cell r="FL286">
            <v>0</v>
          </cell>
          <cell r="FS286">
            <v>0</v>
          </cell>
          <cell r="FX286">
            <v>0</v>
          </cell>
          <cell r="FY286">
            <v>0</v>
          </cell>
          <cell r="FZ286">
            <v>0</v>
          </cell>
          <cell r="GG286">
            <v>397.92239999999998</v>
          </cell>
          <cell r="GL286">
            <v>0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6">
          <cell r="W286">
            <v>1782.7635513994583</v>
          </cell>
          <cell r="X286">
            <v>455.44101759715625</v>
          </cell>
          <cell r="Y286">
            <v>33.5471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Y286">
            <v>8188.8905081131234</v>
          </cell>
          <cell r="BB286">
            <v>0</v>
          </cell>
          <cell r="BM286">
            <v>0</v>
          </cell>
          <cell r="CN286">
            <v>2751.5097591173217</v>
          </cell>
          <cell r="CO286">
            <v>852.96802532636991</v>
          </cell>
          <cell r="CP286">
            <v>711.74030000000005</v>
          </cell>
          <cell r="DB286">
            <v>0</v>
          </cell>
          <cell r="DF286">
            <v>2506.0386834768378</v>
          </cell>
          <cell r="DU286">
            <v>6773.0343403705583</v>
          </cell>
          <cell r="DV286">
            <v>1464.7712130073512</v>
          </cell>
          <cell r="DW286">
            <v>199.85090000000002</v>
          </cell>
          <cell r="EK286">
            <v>0</v>
          </cell>
          <cell r="EP286">
            <v>6251.153496072372</v>
          </cell>
          <cell r="FB286">
            <v>236.2071291386994</v>
          </cell>
          <cell r="FC286">
            <v>65.591775995780708</v>
          </cell>
          <cell r="FD286">
            <v>40.494000000000007</v>
          </cell>
          <cell r="FE286">
            <v>0</v>
          </cell>
          <cell r="FL286">
            <v>0</v>
          </cell>
          <cell r="FS286">
            <v>161.08989569314733</v>
          </cell>
          <cell r="FX286">
            <v>66.002065082748018</v>
          </cell>
          <cell r="FY286">
            <v>17.926102820626728</v>
          </cell>
          <cell r="FZ286">
            <v>216.24</v>
          </cell>
          <cell r="GG286">
            <v>176.86799999999997</v>
          </cell>
          <cell r="GL286">
            <v>43.489701472740478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6">
          <cell r="W286">
            <v>1277.0267436642089</v>
          </cell>
          <cell r="X286">
            <v>305.58762005605962</v>
          </cell>
          <cell r="Y286">
            <v>0</v>
          </cell>
          <cell r="AV286">
            <v>0</v>
          </cell>
          <cell r="AY286">
            <v>4891.2993728273286</v>
          </cell>
          <cell r="BM286">
            <v>1225.7</v>
          </cell>
          <cell r="BN286">
            <v>0</v>
          </cell>
          <cell r="BO286">
            <v>0</v>
          </cell>
          <cell r="BP286">
            <v>0</v>
          </cell>
          <cell r="CN286">
            <v>2975.2148341123138</v>
          </cell>
          <cell r="CO286">
            <v>829.21382961237987</v>
          </cell>
          <cell r="CP286">
            <v>0</v>
          </cell>
          <cell r="DB286">
            <v>0</v>
          </cell>
          <cell r="DG286">
            <v>2685.2714058005672</v>
          </cell>
          <cell r="DL286">
            <v>0</v>
          </cell>
          <cell r="DP286">
            <v>133.72784999999999</v>
          </cell>
          <cell r="DT286">
            <v>0</v>
          </cell>
          <cell r="DU286">
            <v>6212.0797908568675</v>
          </cell>
          <cell r="DV286">
            <v>1239.2915223899997</v>
          </cell>
          <cell r="DX286">
            <v>0</v>
          </cell>
          <cell r="DY286">
            <v>0</v>
          </cell>
          <cell r="DZ286">
            <v>0</v>
          </cell>
          <cell r="EA286">
            <v>0</v>
          </cell>
          <cell r="EB286">
            <v>0</v>
          </cell>
          <cell r="EC286">
            <v>0</v>
          </cell>
          <cell r="ED286">
            <v>0</v>
          </cell>
          <cell r="EE286">
            <v>0</v>
          </cell>
          <cell r="EF286">
            <v>0</v>
          </cell>
          <cell r="EG286">
            <v>0</v>
          </cell>
          <cell r="EH286">
            <v>0</v>
          </cell>
          <cell r="EI286">
            <v>0</v>
          </cell>
          <cell r="EJ286">
            <v>0</v>
          </cell>
          <cell r="EP286">
            <v>2199.8202448082648</v>
          </cell>
          <cell r="EU286">
            <v>0</v>
          </cell>
          <cell r="EW286">
            <v>0</v>
          </cell>
          <cell r="EY286">
            <v>0</v>
          </cell>
          <cell r="FA286">
            <v>0</v>
          </cell>
          <cell r="FL286">
            <v>0</v>
          </cell>
          <cell r="FS286">
            <v>0</v>
          </cell>
          <cell r="FV286">
            <v>15486.72</v>
          </cell>
          <cell r="FZ286">
            <v>0</v>
          </cell>
          <cell r="GG286">
            <v>219.97079999999997</v>
          </cell>
          <cell r="GL286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6">
          <cell r="W286">
            <v>873.08893966544713</v>
          </cell>
          <cell r="X286">
            <v>200.48054951155677</v>
          </cell>
          <cell r="Y286">
            <v>0</v>
          </cell>
          <cell r="AV286">
            <v>1.7165744515542444E-9</v>
          </cell>
          <cell r="AW286">
            <v>0</v>
          </cell>
          <cell r="AY286">
            <v>905.5488822807207</v>
          </cell>
          <cell r="CQ286">
            <v>5111.6907785169933</v>
          </cell>
          <cell r="CR286">
            <v>1240.281308597549</v>
          </cell>
          <cell r="CS286">
            <v>2240.5730162227242</v>
          </cell>
          <cell r="DE286">
            <v>0</v>
          </cell>
          <cell r="DI286">
            <v>4018.9768041970165</v>
          </cell>
          <cell r="DX286">
            <v>8243.7136960417884</v>
          </cell>
          <cell r="DY286">
            <v>1772.6137213074812</v>
          </cell>
          <cell r="DZ286">
            <v>1000.1257499999998</v>
          </cell>
          <cell r="ET286">
            <v>0</v>
          </cell>
          <cell r="EU286">
            <v>1919.0028378073714</v>
          </cell>
          <cell r="EX286">
            <v>0</v>
          </cell>
          <cell r="EY286">
            <v>0</v>
          </cell>
          <cell r="EZ286">
            <v>0</v>
          </cell>
          <cell r="FB286">
            <v>0</v>
          </cell>
          <cell r="FQ286">
            <v>0</v>
          </cell>
          <cell r="FR286">
            <v>0</v>
          </cell>
          <cell r="GH286">
            <v>29694.080000000005</v>
          </cell>
          <cell r="GK286">
            <v>326.7054</v>
          </cell>
          <cell r="GL286">
            <v>0</v>
          </cell>
          <cell r="GN286">
            <v>0</v>
          </cell>
          <cell r="GO286">
            <v>0</v>
          </cell>
          <cell r="GP286">
            <v>0</v>
          </cell>
          <cell r="GQ286">
            <v>0</v>
          </cell>
          <cell r="GR286">
            <v>0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6">
          <cell r="CQ286">
            <v>1403.8806617313685</v>
          </cell>
          <cell r="CR286">
            <v>344.92154379229828</v>
          </cell>
          <cell r="CS286">
            <v>476.58312872166368</v>
          </cell>
          <cell r="DI286">
            <v>1044.7281720769079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6">
          <cell r="W286">
            <v>1171.4181428365778</v>
          </cell>
          <cell r="X286">
            <v>284.93397983015728</v>
          </cell>
          <cell r="Y286">
            <v>753.34199999999998</v>
          </cell>
          <cell r="AV286">
            <v>2.379445984831222E-9</v>
          </cell>
          <cell r="AW286">
            <v>0</v>
          </cell>
          <cell r="AX286">
            <v>1175.0391308334463</v>
          </cell>
          <cell r="CT286">
            <v>9570.5324999999993</v>
          </cell>
          <cell r="ED286">
            <v>34298.420000000006</v>
          </cell>
          <cell r="EE286">
            <v>0</v>
          </cell>
          <cell r="EF286">
            <v>0</v>
          </cell>
          <cell r="EG286">
            <v>367.66919999999993</v>
          </cell>
          <cell r="FA286">
            <v>0</v>
          </cell>
          <cell r="FB286">
            <v>0</v>
          </cell>
          <cell r="FE286">
            <v>0</v>
          </cell>
          <cell r="FF286">
            <v>0</v>
          </cell>
          <cell r="FH286">
            <v>0</v>
          </cell>
          <cell r="FX286">
            <v>45395.849999999991</v>
          </cell>
          <cell r="FY286">
            <v>0</v>
          </cell>
          <cell r="GO286">
            <v>12511.419999999998</v>
          </cell>
          <cell r="GP286">
            <v>3083.9368421052636</v>
          </cell>
          <cell r="GR286">
            <v>681.12869999999987</v>
          </cell>
          <cell r="GS286">
            <v>0</v>
          </cell>
          <cell r="GT286">
            <v>0</v>
          </cell>
          <cell r="GU286">
            <v>0</v>
          </cell>
          <cell r="GV286">
            <v>0</v>
          </cell>
          <cell r="GW286">
            <v>0</v>
          </cell>
          <cell r="GX286">
            <v>0</v>
          </cell>
          <cell r="GY286">
            <v>0</v>
          </cell>
          <cell r="GZ286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9.140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458255.84</v>
      </c>
      <c r="F9" s="17">
        <f t="shared" ref="F9:G9" si="0">SUM(F10:F14)</f>
        <v>386561.19000000006</v>
      </c>
      <c r="G9" s="17">
        <f t="shared" si="0"/>
        <v>234301.34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282605.18</v>
      </c>
      <c r="F10" s="18">
        <v>240600.9</v>
      </c>
      <c r="G10" s="19">
        <v>143574.72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30454.81</v>
      </c>
      <c r="F12" s="18">
        <v>25053.35</v>
      </c>
      <c r="G12" s="19">
        <v>16273.19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63176.959999999999</v>
      </c>
      <c r="F13" s="18">
        <v>51573.03</v>
      </c>
      <c r="G13" s="19">
        <v>33955.519999999997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82018.89</v>
      </c>
      <c r="F14" s="18">
        <v>69333.91</v>
      </c>
      <c r="G14" s="19">
        <v>40497.910000000003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130637.46</v>
      </c>
      <c r="F15" s="17">
        <f t="shared" ref="F15:G15" si="1">SUM(F16:F19)</f>
        <v>115362.01</v>
      </c>
      <c r="G15" s="17">
        <f t="shared" si="1"/>
        <v>57691.979999999996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127598.1</v>
      </c>
      <c r="F16" s="18">
        <v>112675.12</v>
      </c>
      <c r="G16" s="19">
        <v>56580.63</v>
      </c>
    </row>
    <row r="17" spans="1:13" ht="15.75" x14ac:dyDescent="0.25">
      <c r="A17" s="94" t="s">
        <v>44</v>
      </c>
      <c r="B17" s="94"/>
      <c r="C17" s="94"/>
      <c r="D17" s="94"/>
      <c r="E17" s="18">
        <v>306.48</v>
      </c>
      <c r="F17" s="18">
        <v>270.99</v>
      </c>
      <c r="G17" s="19">
        <v>112.24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2732.88</v>
      </c>
      <c r="F19" s="18">
        <v>2415.9</v>
      </c>
      <c r="G19" s="19">
        <v>999.11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1164.24</v>
      </c>
      <c r="F20" s="36">
        <f t="shared" ref="F20:G20" si="2">F21</f>
        <v>1094.0899999999999</v>
      </c>
      <c r="G20" s="36">
        <f t="shared" si="2"/>
        <v>331.63</v>
      </c>
    </row>
    <row r="21" spans="1:13" ht="15.75" x14ac:dyDescent="0.25">
      <c r="A21" s="94" t="s">
        <v>15</v>
      </c>
      <c r="B21" s="94"/>
      <c r="C21" s="94"/>
      <c r="D21" s="94"/>
      <c r="E21" s="18">
        <v>1164.24</v>
      </c>
      <c r="F21" s="18">
        <v>1094.0899999999999</v>
      </c>
      <c r="G21" s="19">
        <v>331.63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-26920.907831653691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35987.26275502389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нар'!W286</f>
        <v>3463.3110735461914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нар'!X286</f>
        <v>694.53253414980986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нар'!Y286</f>
        <v>129.24440000000001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нар'!AA286+'[1]УК ВР декабрь нар'!AB286+'[1]УК ВР декабрь нар'!AC286+'[1]УК ВР декабрь нар'!AD286+'[1]УК ВР декабрь нар'!AE286+'[1]УК ВР декабрь нар'!AF286+'[1]УК ВР декабрь нар'!AG286+'[1]УК ВР декабрь нар'!AH286+'[1]УК ВР декабрь нар'!AJ286+'[1]УК ВР декабрь нар'!AL286+'[1]УК ВР декабрь нар'!AN286+'[1]УК ВР декабрь нар'!AO286+'[1]УК ВР декабрь нар'!AP286+'[1]УК ВР декабрь нар'!AQ286+'[1]УК ВР декабрь нар'!AR286+'[1]УК ВР декабрь нар'!AT286</f>
        <v>19680.21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нар'!AY286</f>
        <v>12019.964747327887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SUM(F34:F38)+6925.84</f>
        <v>36803.116085631598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нар'!CN286+'[1]УК ВР декабрь нар'!DU286</f>
        <v>14038.297385157255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нар'!CO286+'[1]УК ВР декабрь нар'!DV286</f>
        <v>2965.4715018382262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нар'!CP286+'[1]УК ВР декабрь нар'!DW286</f>
        <v>0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нар'!AI286+'[1]УК ВР декабрь нар'!AJ286+'[1]УК ВР декабрь нар'!AS286+'[1]УК ВР декабрь нар'!BC286+'[1]УК ВР декабрь нар'!DB286+'[1]УК ВР декабрь нар'!EK286+'[1]УК ВР декабрь нар'!AM286</f>
        <v>1225.7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нар'!DG286+'[1]УК ВР декабрь нар'!EQ286</f>
        <v>11647.807198636114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SUM(F40:F48)+20416.17</f>
        <v>21044.897999999997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нар'!FB286+'[1]УК ВР декабрь нар'!FX286</f>
        <v>0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нар'!FC286+'[1]УК ВР декабрь нар'!FY286</f>
        <v>0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нар'!FD286+'[1]УК ВР декабрь нар'!FZ286</f>
        <v>454.92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нар'!GG286+'[1]УК ВР декабрь нар'!FL286+'[1]УК ВР декабрь нар'!BB286+'[1]УК ВР декабрь нар'!AK286</f>
        <v>173.80799999999999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нар'!FS286+'[1]УК ВР декабрь нар'!GL286</f>
        <v>0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93835.276840655497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26846.71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14889.36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11957.35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120681.9868406555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127598.1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112675.12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-20004.794672309188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'Нежинская 5'!A2:G2</f>
        <v>перед собственниками дома по адресу: ул. Нежинская 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351773.73000000004</v>
      </c>
      <c r="F9" s="17">
        <f t="shared" ref="F9:G9" si="0">SUM(F10:F15)</f>
        <v>357258.68</v>
      </c>
      <c r="G9" s="17">
        <f t="shared" si="0"/>
        <v>228816.39</v>
      </c>
    </row>
    <row r="10" spans="1:7" ht="15.75" x14ac:dyDescent="0.25">
      <c r="A10" s="101" t="s">
        <v>9</v>
      </c>
      <c r="B10" s="102"/>
      <c r="C10" s="102"/>
      <c r="D10" s="103"/>
      <c r="E10" s="18">
        <v>167751.16</v>
      </c>
      <c r="F10" s="18">
        <v>199655.33</v>
      </c>
      <c r="G10" s="19">
        <v>111670.55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33820.71</v>
      </c>
      <c r="F12" s="18">
        <v>29120.880000000001</v>
      </c>
      <c r="G12" s="19">
        <v>20973.02</v>
      </c>
    </row>
    <row r="13" spans="1:7" ht="15.75" x14ac:dyDescent="0.25">
      <c r="A13" s="101" t="s">
        <v>12</v>
      </c>
      <c r="B13" s="102"/>
      <c r="C13" s="102"/>
      <c r="D13" s="103"/>
      <c r="E13" s="18">
        <v>68553.08</v>
      </c>
      <c r="F13" s="18">
        <v>57946.78</v>
      </c>
      <c r="G13" s="19">
        <v>44561.82</v>
      </c>
    </row>
    <row r="14" spans="1:7" ht="15.75" x14ac:dyDescent="0.25">
      <c r="A14" s="94" t="s">
        <v>13</v>
      </c>
      <c r="B14" s="94"/>
      <c r="C14" s="94"/>
      <c r="D14" s="94"/>
      <c r="E14" s="18">
        <v>53042.44</v>
      </c>
      <c r="F14" s="18">
        <v>47659.74</v>
      </c>
      <c r="G14" s="19">
        <v>45880.61</v>
      </c>
    </row>
    <row r="15" spans="1:7" ht="15.75" x14ac:dyDescent="0.25">
      <c r="A15" s="101" t="s">
        <v>68</v>
      </c>
      <c r="B15" s="102"/>
      <c r="C15" s="102"/>
      <c r="D15" s="103"/>
      <c r="E15" s="18">
        <v>28606.34</v>
      </c>
      <c r="F15" s="18">
        <v>22875.95</v>
      </c>
      <c r="G15" s="19">
        <v>5730.39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115635.66</v>
      </c>
      <c r="F16" s="17">
        <f>SUM(F17:F20)</f>
        <v>103855.91</v>
      </c>
      <c r="G16" s="17">
        <f>SUM(G17:G20)</f>
        <v>70115.41</v>
      </c>
    </row>
    <row r="17" spans="1:12" ht="15.75" x14ac:dyDescent="0.25">
      <c r="A17" s="116" t="s">
        <v>43</v>
      </c>
      <c r="B17" s="117"/>
      <c r="C17" s="117"/>
      <c r="D17" s="118"/>
      <c r="E17" s="18">
        <v>112532.58</v>
      </c>
      <c r="F17" s="18">
        <v>101141.94</v>
      </c>
      <c r="G17" s="19">
        <v>68614.95</v>
      </c>
    </row>
    <row r="18" spans="1:12" ht="15.75" x14ac:dyDescent="0.25">
      <c r="A18" s="94" t="s">
        <v>55</v>
      </c>
      <c r="B18" s="94"/>
      <c r="C18" s="94"/>
      <c r="D18" s="94"/>
      <c r="E18" s="18">
        <v>306.48</v>
      </c>
      <c r="F18" s="18">
        <v>268.97000000000003</v>
      </c>
      <c r="G18" s="19">
        <v>149.75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2796.6</v>
      </c>
      <c r="F20" s="18">
        <v>2445</v>
      </c>
      <c r="G20" s="19">
        <v>1350.71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679.14</v>
      </c>
      <c r="F21" s="17">
        <f>SUM(F22)</f>
        <v>820.39</v>
      </c>
      <c r="G21" s="17">
        <f>SUM(G22)</f>
        <v>190.38</v>
      </c>
    </row>
    <row r="22" spans="1:12" ht="15.75" x14ac:dyDescent="0.25">
      <c r="A22" s="94" t="s">
        <v>15</v>
      </c>
      <c r="B22" s="94"/>
      <c r="C22" s="94"/>
      <c r="D22" s="94"/>
      <c r="E22" s="18">
        <v>679.14</v>
      </c>
      <c r="F22" s="18">
        <v>820.39</v>
      </c>
      <c r="G22" s="19">
        <v>190.38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'Нежинская 5'!F58</f>
        <v>-20004.794672309188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123399.21418903282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нар'!W286</f>
        <v>22157.176887922622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нар'!X286</f>
        <v>6748.2319068806155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нар'!Y286</f>
        <v>5826.9777999999997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нар'!AV286+'[2]УК ВР декабрь нар'!BN286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нар'!AY286</f>
        <v>88666.827594229588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SUM(F35:F39)+4333.96</f>
        <v>32365.03925343751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нар'!CN286+'[2]УК ВР декабрь нар'!DU286</f>
        <v>12110.041917892755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нар'!CO286+'[2]УК ВР декабрь нар'!DV286</f>
        <v>3731.052786301907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нар'!CP286+'[2]УК ВР декабрь нар'!DW286</f>
        <v>30.900000000000002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нар'!BM286+'[2]УК ВР декабрь нар'!DB286+'[2]УК ВР декабрь нар'!EL286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нар'!DG286+'[2]УК ВР декабрь нар'!EQ286</f>
        <v>12159.084549242849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590.14139999999998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нар'!FB286+'[2]УК ВР декабрь нар'!FX286</f>
        <v>0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нар'!FC286+'[2]УК ВР декабрь нар'!FY286</f>
        <v>0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нар'!FD286+'[2]УК ВР декабрь нар'!FZ286</f>
        <v>192.21899999999999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нар'!GG286+'[2]УК ВР декабрь нар'!FL286+'[2]УК ВР декабрь нар'!BB286+'[2]УК ВР декабрь нар'!AK286</f>
        <v>397.92239999999998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нар'!FS286+'[2]УК ВР декабрь нар'!GL286</f>
        <v>0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156354.39484247033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25551.3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12662.82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12888.48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181905.69484247032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112532.58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101141.94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-89377.909514779501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'Нежинская 5'!A2:G2</f>
        <v>перед собственниками дома по адресу: ул. Нежинская 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'Нежинская 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106218.92</v>
      </c>
      <c r="F9" s="17">
        <f t="shared" ref="F9:G9" si="0">SUM(F10:F15)</f>
        <v>114533.29</v>
      </c>
      <c r="G9" s="17">
        <f t="shared" si="0"/>
        <v>220502.02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11610.02</v>
      </c>
      <c r="G10" s="19">
        <v>100060.53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35902.47</v>
      </c>
      <c r="F12" s="18">
        <v>31560.799999999999</v>
      </c>
      <c r="G12" s="19">
        <v>25314.69</v>
      </c>
    </row>
    <row r="13" spans="1:7" ht="15.75" x14ac:dyDescent="0.25">
      <c r="A13" s="101" t="s">
        <v>12</v>
      </c>
      <c r="B13" s="102"/>
      <c r="C13" s="102"/>
      <c r="D13" s="103"/>
      <c r="E13" s="18">
        <v>70316.45</v>
      </c>
      <c r="F13" s="18">
        <v>60244.61</v>
      </c>
      <c r="G13" s="19">
        <v>54633.66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9276.58</v>
      </c>
      <c r="G14" s="19">
        <v>36604.03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1841.28</v>
      </c>
      <c r="G15" s="19">
        <v>3889.11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118337.67</v>
      </c>
      <c r="F16" s="17">
        <f>SUM(F17:F20)</f>
        <v>101873.08</v>
      </c>
      <c r="G16" s="17">
        <f>SUM(G17:G20)</f>
        <v>87407.900000000009</v>
      </c>
    </row>
    <row r="17" spans="1:12" ht="23.25" customHeight="1" x14ac:dyDescent="0.25">
      <c r="A17" s="116" t="s">
        <v>43</v>
      </c>
      <c r="B17" s="117"/>
      <c r="C17" s="117"/>
      <c r="D17" s="118"/>
      <c r="E17" s="18">
        <v>115119.63</v>
      </c>
      <c r="F17" s="18">
        <v>99304.77</v>
      </c>
      <c r="G17" s="19">
        <v>85257.71</v>
      </c>
    </row>
    <row r="18" spans="1:12" ht="15.75" x14ac:dyDescent="0.25">
      <c r="A18" s="94" t="s">
        <v>55</v>
      </c>
      <c r="B18" s="94"/>
      <c r="C18" s="94"/>
      <c r="D18" s="94"/>
      <c r="E18" s="18">
        <v>306.48</v>
      </c>
      <c r="F18" s="18">
        <v>246.89</v>
      </c>
      <c r="G18" s="19">
        <v>209.34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2911.56</v>
      </c>
      <c r="F20" s="18">
        <v>2321.42</v>
      </c>
      <c r="G20" s="19">
        <v>1940.85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130.69</v>
      </c>
      <c r="G21" s="17">
        <f>SUM(G22)</f>
        <v>59.69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130.69</v>
      </c>
      <c r="G22" s="19">
        <v>59.69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'Нежинская 5(2019)'!F59</f>
        <v>-89377.909514779501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10460.642177109738</v>
      </c>
    </row>
    <row r="27" spans="1:12" ht="64.900000000000006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нар'!W286</f>
        <v>1782.7635513994583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нар'!X286</f>
        <v>455.44101759715625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нар'!Y286</f>
        <v>33.5471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нар'!AA286+'[3]УК ВР декабрь нар'!AB286+'[3]УК ВР декабрь нар'!AC286+'[3]УК ВР декабрь нар'!AD286+'[3]УК ВР декабрь нар'!AE286+'[3]УК ВР декабрь нар'!AF286+'[3]УК ВР декабрь нар'!AG286+'[3]УК ВР декабрь нар'!AH286+'[3]УК ВР декабрь нар'!AJ286+'[3]УК ВР декабрь нар'!AL286+'[3]УК ВР декабрь нар'!AN286+'[3]УК ВР декабрь нар'!AO286+'[3]УК ВР декабрь нар'!AP286+'[3]УК ВР декабрь нар'!AQ286+'[3]УК ВР декабрь нар'!AR286+'[3]УК ВР декабрь нар'!AT286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нар'!AY286</f>
        <v>8188.8905081131234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SUM(F35:F39)+4253.78</f>
        <v>25764.846717370812</v>
      </c>
    </row>
    <row r="34" spans="1:12" ht="84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нар'!CN286+'[3]УК ВР декабрь нар'!DU286</f>
        <v>9524.5440994878809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нар'!CO286+'[3]УК ВР декабрь нар'!DV286</f>
        <v>2317.739238333721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нар'!CP286+'[3]УК ВР декабрь нар'!DW286</f>
        <v>911.59120000000007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нар'!AI286+'[3]УК ВР декабрь нар'!AJ286+'[3]УК ВР декабрь нар'!AS286+'[3]УК ВР декабрь нар'!BM286+'[3]УК ВР декабрь нар'!DB286+'[3]УК ВР декабрь нар'!EK286+'[3]УК ВР декабрь нар'!AM286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нар'!DF286+'[3]УК ВР декабрь нар'!EP286</f>
        <v>8757.192179549209</v>
      </c>
    </row>
    <row r="40" spans="1:12" ht="68.45" customHeight="1" x14ac:dyDescent="0.25">
      <c r="A40" s="66" t="s">
        <v>74</v>
      </c>
      <c r="B40" s="81"/>
      <c r="C40" s="81"/>
      <c r="D40" s="81"/>
      <c r="E40" s="82"/>
      <c r="F40" s="27">
        <f>SUM(F41:F49)</f>
        <v>1023.9086702037426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нар'!FB286+'[3]УК ВР декабрь нар'!FX286</f>
        <v>302.20919422144743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нар'!FC286+'[3]УК ВР декабрь нар'!FY286</f>
        <v>83.517878816407432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нар'!FD286+'[3]УК ВР декабрь нар'!FZ286</f>
        <v>256.73400000000004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нар'!GG286+'[3]УК ВР декабрь нар'!FL286+'[3]УК ВР декабрь нар'!FE286+'[3]УК ВР декабрь нар'!BB286+'[3]УК ВР декабрь нар'!AK286</f>
        <v>176.86799999999997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нар'!FS286+'[3]УК ВР декабрь нар'!GL286</f>
        <v>204.5795971658878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37249.397564684296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18999.809999999998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6410.9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12588.91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56249.207564684293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115119.63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99304.77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-30507.48707946379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'Нежинская 5'!A2:G2</f>
        <v>перед собственниками дома по адресу: ул. Нежинская 5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'Нежинская 5'!G6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'Нежинская 5'!G8</f>
        <v>задолженность с нарастающим итогом с -01.01.2010г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-1992.9699999999998</v>
      </c>
      <c r="F9" s="17">
        <f t="shared" ref="F9:G9" si="0">SUM(F10:F15)</f>
        <v>12415.85</v>
      </c>
      <c r="G9" s="17">
        <f t="shared" si="0"/>
        <v>206093.19999999998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2153.14</v>
      </c>
      <c r="G10" s="19">
        <v>97907.39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-782.92</v>
      </c>
      <c r="F12" s="18">
        <v>2608.5</v>
      </c>
      <c r="G12" s="19">
        <v>21923.27</v>
      </c>
    </row>
    <row r="13" spans="1:7" ht="15.75" x14ac:dyDescent="0.25">
      <c r="A13" s="101" t="s">
        <v>12</v>
      </c>
      <c r="B13" s="102"/>
      <c r="C13" s="102"/>
      <c r="D13" s="103"/>
      <c r="E13" s="18">
        <v>-1210.05</v>
      </c>
      <c r="F13" s="18">
        <v>5348.52</v>
      </c>
      <c r="G13" s="19">
        <v>48075.09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1752.82</v>
      </c>
      <c r="G14" s="19">
        <v>34851.21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552.87</v>
      </c>
      <c r="G15" s="19">
        <v>3336.24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132137.24</v>
      </c>
      <c r="F16" s="17">
        <f t="shared" ref="F16:G16" si="1">SUM(F17:F20)</f>
        <v>114798.27000000002</v>
      </c>
      <c r="G16" s="17">
        <f t="shared" si="1"/>
        <v>103730.72000000002</v>
      </c>
    </row>
    <row r="17" spans="1:12" ht="46.15" customHeight="1" x14ac:dyDescent="0.25">
      <c r="A17" s="119" t="s">
        <v>78</v>
      </c>
      <c r="B17" s="120"/>
      <c r="C17" s="120"/>
      <c r="D17" s="121"/>
      <c r="E17" s="18">
        <v>124852.13</v>
      </c>
      <c r="F17" s="18">
        <v>109301.32000000002</v>
      </c>
      <c r="G17" s="19">
        <v>99792.37000000001</v>
      </c>
    </row>
    <row r="18" spans="1:12" ht="15.75" x14ac:dyDescent="0.25">
      <c r="A18" s="94" t="s">
        <v>55</v>
      </c>
      <c r="B18" s="94"/>
      <c r="C18" s="94"/>
      <c r="D18" s="94"/>
      <c r="E18" s="18">
        <v>324.75</v>
      </c>
      <c r="F18" s="18">
        <v>293.95</v>
      </c>
      <c r="G18" s="19">
        <v>240.14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6960.36</v>
      </c>
      <c r="F20" s="18">
        <v>5203</v>
      </c>
      <c r="G20" s="19">
        <v>3698.21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'Нежинская 5(2020)'!F59</f>
        <v>-30507.48707946379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7699.613736547597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нар'!W286</f>
        <v>1277.0267436642089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нар'!X286</f>
        <v>305.58762005605962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нар'!Y286+'[4]УК ВР декабрь нар'!DX286</f>
        <v>0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нар'!AV286+'[4]УК ВР декабрь нар'!BM286+'[4]УК ВР декабрь нар'!BN286+'[4]УК ВР декабрь нар'!BO286+'[4]УК ВР декабрь нар'!BP286+'[4]УК ВР декабрь нар'!EG286+'[4]УК ВР декабрь нар'!EH286+'[4]УК ВР декабрь нар'!EI286+'[4]УК ВР декабрь нар'!EJ286</f>
        <v>1225.7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нар'!AY286</f>
        <v>4891.2993728273286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SUM(F35:F39)+4499.38</f>
        <v>20773.999477580393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нар'!CN286+'[4]УК ВР декабрь нар'!DU286</f>
        <v>9187.2946249691813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нар'!CO286+'[4]УК ВР декабрь нар'!DV286</f>
        <v>2068.5053520023794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нар'!CP286+'[4]УК ВР декабрь нар'!DL286+'[4]УК ВР декабрь нар'!DP286+'[4]УК ВР декабрь нар'!DT286</f>
        <v>133.72784999999999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нар'!DB286+'[4]УК ВР декабрь нар'!DY286+'[4]УК ВР декабрь нар'!DZ286+'[4]УК ВР декабрь нар'!EA286+'[4]УК ВР декабрь нар'!EB286+'[4]УК ВР декабрь нар'!EC286+'[4]УК ВР декабрь нар'!ED286+'[4]УК ВР декабрь нар'!EE286+'[4]УК ВР декабрь нар'!EF286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нар'!DG286+'[4]УК ВР декабрь нар'!EP286</f>
        <v>4885.0916506088324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15706.690799999998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нар'!$EU286+'[4]УК ВР декабрь нар'!FV286+'[4]УК ВР декабрь нар'!EY286</f>
        <v>15486.72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нар'!EW286+'[4]УК ВР декабрь нар'!FA286+'[4]УК ВР декабрь нар'!FZ286</f>
        <v>0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нар'!FL286+'[4]УК ВР декабрь нар'!GG286</f>
        <v>219.97079999999997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нар'!FS286+'[4]УК ВР декабрь нар'!GL286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44180.304014127985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25771.03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3452.69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22318.34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69951.334014127991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124852.13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109301.32000000002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24393.308906408231</v>
      </c>
      <c r="H59" s="29"/>
      <c r="K59" s="20"/>
    </row>
    <row r="61" spans="1:15" ht="31.9" customHeight="1" x14ac:dyDescent="0.2">
      <c r="A61" s="122" t="s">
        <v>79</v>
      </c>
      <c r="B61" s="122"/>
      <c r="C61" s="122"/>
      <c r="D61" s="122"/>
      <c r="E61" s="122"/>
      <c r="F61" s="44">
        <f>F59-G17</f>
        <v>-75399.061093591779</v>
      </c>
    </row>
    <row r="62" spans="1:15" x14ac:dyDescent="0.2">
      <c r="A62" s="45"/>
      <c r="B62" s="45"/>
      <c r="C62" s="45"/>
      <c r="D62" s="45"/>
      <c r="E62" s="44"/>
      <c r="F62" s="44"/>
    </row>
    <row r="63" spans="1:15" x14ac:dyDescent="0.2">
      <c r="A63" s="45" t="s">
        <v>29</v>
      </c>
      <c r="B63" s="45"/>
      <c r="C63" s="45"/>
      <c r="D63" s="45"/>
      <c r="E63" s="44"/>
      <c r="F63" s="44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80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'Нежинская 5(2021)'!A2:G2</f>
        <v>перед собственниками дома по адресу: ул. Нежинская 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-1971.73</v>
      </c>
      <c r="F10" s="57">
        <f>SUM(F11:F16)</f>
        <v>-1971.73</v>
      </c>
      <c r="G10" s="57">
        <f>SUM(G11:G16)</f>
        <v>46842.359999999993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0</v>
      </c>
      <c r="G11" s="19">
        <v>22147.53</v>
      </c>
    </row>
    <row r="12" spans="1:9" ht="15.75" x14ac:dyDescent="0.25">
      <c r="A12" s="124" t="s">
        <v>10</v>
      </c>
      <c r="B12" s="125"/>
      <c r="C12" s="125"/>
      <c r="D12" s="126"/>
      <c r="E12" s="19"/>
      <c r="F12" s="19"/>
      <c r="G12" s="19"/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0</v>
      </c>
      <c r="G13" s="19">
        <v>5378.88</v>
      </c>
    </row>
    <row r="14" spans="1:9" ht="15.75" x14ac:dyDescent="0.25">
      <c r="A14" s="124" t="s">
        <v>12</v>
      </c>
      <c r="B14" s="125"/>
      <c r="C14" s="125"/>
      <c r="D14" s="126"/>
      <c r="E14" s="19">
        <v>-392.25</v>
      </c>
      <c r="F14" s="19">
        <v>-392.25</v>
      </c>
      <c r="G14" s="19">
        <v>11225.65</v>
      </c>
    </row>
    <row r="15" spans="1:9" ht="15.75" x14ac:dyDescent="0.25">
      <c r="A15" s="128" t="s">
        <v>13</v>
      </c>
      <c r="B15" s="128"/>
      <c r="C15" s="128"/>
      <c r="D15" s="128"/>
      <c r="E15" s="19">
        <v>-1579.48</v>
      </c>
      <c r="F15" s="19">
        <v>-1579.48</v>
      </c>
      <c r="G15" s="19">
        <v>7667.74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0</v>
      </c>
      <c r="G16" s="19">
        <v>422.56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135131.5</v>
      </c>
      <c r="F17" s="19">
        <v>99570.1</v>
      </c>
      <c r="G17" s="19">
        <v>78582.59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E22+E23+E24+E25</f>
        <v>11702.34</v>
      </c>
      <c r="F21" s="58">
        <f t="shared" ref="F21:G21" si="0">F22+F23+F24+F25</f>
        <v>8542.07</v>
      </c>
      <c r="G21" s="58">
        <f t="shared" si="0"/>
        <v>5506.86</v>
      </c>
    </row>
    <row r="22" spans="1:10" ht="15.75" x14ac:dyDescent="0.25">
      <c r="A22" s="124" t="s">
        <v>55</v>
      </c>
      <c r="B22" s="125"/>
      <c r="C22" s="125"/>
      <c r="D22" s="126"/>
      <c r="E22" s="19">
        <v>339.63</v>
      </c>
      <c r="F22" s="19">
        <v>248.55</v>
      </c>
      <c r="G22" s="19">
        <v>213.44</v>
      </c>
    </row>
    <row r="23" spans="1:10" ht="15.75" x14ac:dyDescent="0.25">
      <c r="A23" s="124" t="s">
        <v>56</v>
      </c>
      <c r="B23" s="125"/>
      <c r="C23" s="125"/>
      <c r="D23" s="126"/>
      <c r="E23" s="19"/>
      <c r="F23" s="19"/>
      <c r="G23" s="19"/>
    </row>
    <row r="24" spans="1:10" ht="15.75" x14ac:dyDescent="0.25">
      <c r="A24" s="124" t="s">
        <v>57</v>
      </c>
      <c r="B24" s="125"/>
      <c r="C24" s="125"/>
      <c r="D24" s="126"/>
      <c r="E24" s="19">
        <v>11285.7</v>
      </c>
      <c r="F24" s="19">
        <v>8293.52</v>
      </c>
      <c r="G24" s="19">
        <v>5216.41</v>
      </c>
    </row>
    <row r="25" spans="1:10" ht="15.75" x14ac:dyDescent="0.25">
      <c r="A25" s="124" t="s">
        <v>88</v>
      </c>
      <c r="B25" s="125"/>
      <c r="C25" s="125"/>
      <c r="D25" s="126"/>
      <c r="E25" s="19">
        <v>77.010000000000005</v>
      </c>
      <c r="F25" s="19">
        <v>0</v>
      </c>
      <c r="G25" s="19">
        <v>77.010000000000005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 t="shared" ref="F26:G26" si="1">F27</f>
        <v>0</v>
      </c>
      <c r="G26" s="57">
        <f t="shared" si="1"/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89</v>
      </c>
      <c r="B30" s="64"/>
      <c r="C30" s="64"/>
      <c r="D30" s="64"/>
      <c r="E30" s="64"/>
      <c r="F30" s="40">
        <f>'Нежинская 5(2021)'!F59</f>
        <v>24393.308906408231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1979.1183714594413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нар'!W286+'[6]УК ВР декабрь нар'!EX286</f>
        <v>873.08893966544713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нар'!X286+'[6]УК ВР декабрь нар'!EY286</f>
        <v>200.48054951155677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нар'!Y286+'[6]УК ВР декабрь нар'!EZ286+'[6]УК ВР декабрь нар'!FB286+'[6]УК ВР декабрь нар'!AW286</f>
        <v>0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нар'!AV286+'[6]УК ВР декабрь нар'!FQ286</f>
        <v>1.7165744515542444E-9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нар'!AY286+'[6]УК ВР декабрь нар'!FR286</f>
        <v>905.5488822807207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SUM(F40:F44)+12058.98</f>
        <v>37605.957912690923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нар'!CQ286+'[6]УК ВР декабрь нар'!DX286</f>
        <v>13355.404474558782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нар'!CR286+'[6]УК ВР декабрь нар'!DY286</f>
        <v>3012.8950299050302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нар'!DZ286+'[6]УК ВР декабрь нар'!CS286</f>
        <v>3240.6987662227239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нар'!DE286+'[6]УК ВР декабрь нар'!ET286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нар'!DI286+'[6]УК ВР декабрь нар'!EU286</f>
        <v>5937.9796420043876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30020.785400000004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нар'!GH286</f>
        <v>29694.080000000005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нар'!GK286+'[6]УК ВР декабрь нар'!GL286+'[6]УК ВР декабрь нар'!GN286+'[6]УК ВР декабрь нар'!GO286+'[6]УК ВР декабрь нар'!GP286+'[6]УК ВР декабрь нар'!GQ286+'[6]УК ВР декабрь нар'!GR286+'[6]УК ВР декабрь нар'!GS286+'[6]УК ВР декабрь нар'!GT286+'[6]УК ВР декабрь нар'!GU286+'[6]УК ВР декабрь нар'!GV286</f>
        <v>326.7054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69605.861684150368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16952.099999999999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3923.19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13028.91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86557.961684150359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135131.5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99570.1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72966.847222257871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-5615.7427777421253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6" zoomScale="90" zoomScaleNormal="90" workbookViewId="0">
      <selection activeCell="J22" sqref="J2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1" t="s">
        <v>92</v>
      </c>
      <c r="B1" s="141"/>
      <c r="C1" s="141"/>
      <c r="D1" s="141"/>
      <c r="E1" s="141"/>
      <c r="F1" s="141"/>
      <c r="G1" s="98"/>
      <c r="I1" s="46"/>
    </row>
    <row r="2" spans="1:9" ht="22.5" customHeight="1" x14ac:dyDescent="0.2">
      <c r="A2" s="141" t="str">
        <f>'Нежинская 5(2022)'!A2:G2</f>
        <v>перед собственниками дома по адресу: ул. Нежинская 5</v>
      </c>
      <c r="B2" s="98"/>
      <c r="C2" s="98"/>
      <c r="D2" s="98"/>
      <c r="E2" s="98"/>
      <c r="F2" s="98"/>
      <c r="G2" s="98"/>
      <c r="I2" s="46"/>
    </row>
    <row r="3" spans="1:9" hidden="1" x14ac:dyDescent="0.2">
      <c r="A3" s="142" t="s">
        <v>0</v>
      </c>
      <c r="B3" s="143"/>
      <c r="C3" s="143"/>
      <c r="D3" s="143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2" t="s">
        <v>2</v>
      </c>
      <c r="B4" s="143"/>
      <c r="C4" s="143"/>
      <c r="D4" s="143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2" t="s">
        <v>3</v>
      </c>
      <c r="B5" s="143"/>
      <c r="C5" s="143"/>
      <c r="D5" s="143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2"/>
      <c r="B6" s="63"/>
      <c r="C6" s="63"/>
      <c r="D6" s="63"/>
      <c r="E6" s="50" t="s">
        <v>50</v>
      </c>
      <c r="F6" s="47"/>
      <c r="G6" s="47"/>
      <c r="I6" s="46"/>
    </row>
    <row r="7" spans="1:9" ht="10.9" customHeight="1" x14ac:dyDescent="0.25">
      <c r="A7" s="9"/>
      <c r="B7" s="51"/>
      <c r="C7" s="11"/>
      <c r="D7" s="12"/>
      <c r="E7" s="52"/>
      <c r="F7" s="53"/>
      <c r="G7" s="44"/>
      <c r="H7" s="44"/>
      <c r="I7" s="46"/>
    </row>
    <row r="8" spans="1:9" ht="8.4499999999999993" customHeight="1" x14ac:dyDescent="0.25">
      <c r="A8" s="9"/>
      <c r="B8" s="10"/>
      <c r="C8" s="11"/>
      <c r="D8" s="12"/>
      <c r="E8" s="54"/>
      <c r="F8" s="53"/>
      <c r="G8" s="44"/>
    </row>
    <row r="9" spans="1:9" ht="38.25" x14ac:dyDescent="0.2">
      <c r="A9" s="138" t="s">
        <v>5</v>
      </c>
      <c r="B9" s="139"/>
      <c r="C9" s="139"/>
      <c r="D9" s="140"/>
      <c r="E9" s="55" t="s">
        <v>6</v>
      </c>
      <c r="F9" s="55" t="s">
        <v>7</v>
      </c>
      <c r="G9" s="56" t="s">
        <v>81</v>
      </c>
    </row>
    <row r="10" spans="1:9" ht="15.75" x14ac:dyDescent="0.25">
      <c r="A10" s="132" t="s">
        <v>8</v>
      </c>
      <c r="B10" s="133"/>
      <c r="C10" s="133"/>
      <c r="D10" s="134"/>
      <c r="E10" s="57">
        <f>SUM(E11:E16)</f>
        <v>0</v>
      </c>
      <c r="F10" s="57">
        <f>SUM(F11:F16)</f>
        <v>6939.75</v>
      </c>
      <c r="G10" s="57">
        <f>SUM(G11:G16)</f>
        <v>39902.61</v>
      </c>
    </row>
    <row r="11" spans="1:9" ht="15.75" x14ac:dyDescent="0.25">
      <c r="A11" s="124" t="s">
        <v>9</v>
      </c>
      <c r="B11" s="125"/>
      <c r="C11" s="125"/>
      <c r="D11" s="126"/>
      <c r="E11" s="19">
        <v>0</v>
      </c>
      <c r="F11" s="19">
        <v>4679.22</v>
      </c>
      <c r="G11" s="19">
        <v>17468.310000000001</v>
      </c>
    </row>
    <row r="12" spans="1:9" ht="15.75" x14ac:dyDescent="0.25">
      <c r="A12" s="124" t="s">
        <v>10</v>
      </c>
      <c r="B12" s="125"/>
      <c r="C12" s="125"/>
      <c r="D12" s="126"/>
      <c r="E12" s="19">
        <v>0</v>
      </c>
      <c r="F12" s="19">
        <v>0</v>
      </c>
      <c r="G12" s="19">
        <v>0</v>
      </c>
    </row>
    <row r="13" spans="1:9" ht="15.75" x14ac:dyDescent="0.25">
      <c r="A13" s="124" t="s">
        <v>11</v>
      </c>
      <c r="B13" s="125"/>
      <c r="C13" s="125"/>
      <c r="D13" s="126"/>
      <c r="E13" s="19">
        <v>0</v>
      </c>
      <c r="F13" s="19">
        <v>324.26</v>
      </c>
      <c r="G13" s="19">
        <v>5054.62</v>
      </c>
    </row>
    <row r="14" spans="1:9" ht="15.75" x14ac:dyDescent="0.25">
      <c r="A14" s="124" t="s">
        <v>12</v>
      </c>
      <c r="B14" s="125"/>
      <c r="C14" s="125"/>
      <c r="D14" s="126"/>
      <c r="E14" s="19">
        <v>0</v>
      </c>
      <c r="F14" s="19">
        <v>751.86</v>
      </c>
      <c r="G14" s="19">
        <v>10473.790000000001</v>
      </c>
    </row>
    <row r="15" spans="1:9" ht="15.75" x14ac:dyDescent="0.25">
      <c r="A15" s="128" t="s">
        <v>93</v>
      </c>
      <c r="B15" s="128"/>
      <c r="C15" s="128"/>
      <c r="D15" s="128"/>
      <c r="E15" s="19">
        <v>0</v>
      </c>
      <c r="F15" s="19">
        <v>1184.4100000000001</v>
      </c>
      <c r="G15" s="19">
        <v>6483.33</v>
      </c>
    </row>
    <row r="16" spans="1:9" ht="15.75" x14ac:dyDescent="0.25">
      <c r="A16" s="124" t="s">
        <v>82</v>
      </c>
      <c r="B16" s="125"/>
      <c r="C16" s="125"/>
      <c r="D16" s="126"/>
      <c r="E16" s="19">
        <v>0</v>
      </c>
      <c r="F16" s="19">
        <v>0</v>
      </c>
      <c r="G16" s="19">
        <v>422.56</v>
      </c>
    </row>
    <row r="17" spans="1:10" ht="63.75" customHeight="1" x14ac:dyDescent="0.25">
      <c r="A17" s="135" t="s">
        <v>83</v>
      </c>
      <c r="B17" s="136"/>
      <c r="C17" s="136"/>
      <c r="D17" s="137"/>
      <c r="E17" s="19">
        <v>167398.88</v>
      </c>
      <c r="F17" s="19">
        <v>154432.73000000001</v>
      </c>
      <c r="G17" s="19">
        <v>91548.74</v>
      </c>
    </row>
    <row r="18" spans="1:10" ht="15.75" hidden="1" x14ac:dyDescent="0.25">
      <c r="A18" s="128" t="s">
        <v>84</v>
      </c>
      <c r="B18" s="128"/>
      <c r="C18" s="128"/>
      <c r="D18" s="128"/>
      <c r="E18" s="19"/>
      <c r="F18" s="19"/>
      <c r="G18" s="19"/>
      <c r="J18" s="20"/>
    </row>
    <row r="19" spans="1:10" ht="15.75" hidden="1" x14ac:dyDescent="0.25">
      <c r="A19" s="128" t="s">
        <v>85</v>
      </c>
      <c r="B19" s="128"/>
      <c r="C19" s="128"/>
      <c r="D19" s="128"/>
      <c r="E19" s="19"/>
      <c r="F19" s="19"/>
      <c r="G19" s="19"/>
    </row>
    <row r="20" spans="1:10" ht="15.75" hidden="1" x14ac:dyDescent="0.25">
      <c r="A20" s="128" t="s">
        <v>86</v>
      </c>
      <c r="B20" s="128"/>
      <c r="C20" s="128"/>
      <c r="D20" s="128"/>
      <c r="E20" s="19"/>
      <c r="F20" s="19"/>
      <c r="G20" s="19"/>
    </row>
    <row r="21" spans="1:10" ht="32.25" customHeight="1" x14ac:dyDescent="0.25">
      <c r="A21" s="129" t="s">
        <v>87</v>
      </c>
      <c r="B21" s="130"/>
      <c r="C21" s="130"/>
      <c r="D21" s="131"/>
      <c r="E21" s="58">
        <f>SUM(E22:E25)</f>
        <v>13112.369999999999</v>
      </c>
      <c r="F21" s="58">
        <f>SUM(F22:F25)</f>
        <v>10665.449999999999</v>
      </c>
      <c r="G21" s="58">
        <f>SUM(G22:G25)</f>
        <v>7953.78</v>
      </c>
    </row>
    <row r="22" spans="1:10" ht="15.75" x14ac:dyDescent="0.25">
      <c r="A22" s="124" t="s">
        <v>94</v>
      </c>
      <c r="B22" s="125"/>
      <c r="C22" s="125"/>
      <c r="D22" s="126"/>
      <c r="E22" s="19">
        <v>379.89</v>
      </c>
      <c r="F22" s="19">
        <v>314.13</v>
      </c>
      <c r="G22" s="19">
        <v>279.2</v>
      </c>
    </row>
    <row r="23" spans="1:10" ht="15.75" x14ac:dyDescent="0.25">
      <c r="A23" s="124" t="s">
        <v>95</v>
      </c>
      <c r="B23" s="125"/>
      <c r="C23" s="125"/>
      <c r="D23" s="126"/>
      <c r="E23" s="19">
        <v>0</v>
      </c>
      <c r="F23" s="19">
        <v>0</v>
      </c>
      <c r="G23" s="19">
        <v>0</v>
      </c>
    </row>
    <row r="24" spans="1:10" ht="15.75" x14ac:dyDescent="0.25">
      <c r="A24" s="124" t="s">
        <v>57</v>
      </c>
      <c r="B24" s="125"/>
      <c r="C24" s="125"/>
      <c r="D24" s="126"/>
      <c r="E24" s="19">
        <v>12486.6</v>
      </c>
      <c r="F24" s="19">
        <v>10127.42</v>
      </c>
      <c r="G24" s="19">
        <v>7575.59</v>
      </c>
    </row>
    <row r="25" spans="1:10" ht="15.75" x14ac:dyDescent="0.25">
      <c r="A25" s="124" t="s">
        <v>88</v>
      </c>
      <c r="B25" s="125"/>
      <c r="C25" s="125"/>
      <c r="D25" s="126"/>
      <c r="E25" s="19">
        <v>245.88</v>
      </c>
      <c r="F25" s="19">
        <v>223.9</v>
      </c>
      <c r="G25" s="19">
        <v>98.99</v>
      </c>
    </row>
    <row r="26" spans="1:10" ht="15.75" hidden="1" x14ac:dyDescent="0.25">
      <c r="A26" s="127" t="s">
        <v>14</v>
      </c>
      <c r="B26" s="127"/>
      <c r="C26" s="127"/>
      <c r="D26" s="127"/>
      <c r="E26" s="57">
        <f>E27</f>
        <v>0</v>
      </c>
      <c r="F26" s="57">
        <f>F27</f>
        <v>0</v>
      </c>
      <c r="G26" s="57">
        <f>G27</f>
        <v>0</v>
      </c>
    </row>
    <row r="27" spans="1:10" ht="15.75" hidden="1" x14ac:dyDescent="0.25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499999999999993" customHeight="1" x14ac:dyDescent="0.25">
      <c r="A28" s="59"/>
      <c r="B28" s="59"/>
      <c r="C28" s="59"/>
      <c r="D28" s="59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96</v>
      </c>
      <c r="B30" s="64"/>
      <c r="C30" s="64"/>
      <c r="D30" s="64"/>
      <c r="E30" s="64"/>
      <c r="F30" s="40">
        <f>'Нежинская 5(2022)'!F64</f>
        <v>72966.847222257871</v>
      </c>
      <c r="G30" s="60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48780.583253502547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нар'!W286+'[7]УК ВР декабрь нар'!FE286</f>
        <v>1171.4181428365778</v>
      </c>
      <c r="G33" s="1"/>
      <c r="H33" s="1"/>
      <c r="L33" s="45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нар'!FF286+'[7]УК ВР декабрь нар'!X286</f>
        <v>284.93397983015728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нар'!Y286+'[7]УК ВР декабрь нар'!FH286+'[7]УК ВР декабрь нар'!AW286</f>
        <v>753.34199999999998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нар'!AV286+'[7]УК ВР декабрь нар'!FX286</f>
        <v>45395.850000002371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нар'!FY286+'[7]УК ВР декабрь нар'!AX286</f>
        <v>1175.0391308334463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SUM(F40:F44)+6418.98</f>
        <v>53925.715206322246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97</v>
      </c>
      <c r="B40" s="80"/>
      <c r="C40" s="80"/>
      <c r="D40" s="80"/>
      <c r="E40" s="80"/>
      <c r="F40" s="26">
        <f>'[7]УК ВР март нар'!CQ286+'[7]УК ВР декабрь нар'!CT286+'[7]УК ВР декабрь нар'!ED286+'[7]УК ВР декабрь нар'!EE286</f>
        <v>45272.833161731374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нар'!CR286+'[7]УК ВР декабрь нар'!EF286</f>
        <v>344.92154379229828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нар'!CS286+'[7]УК ВР декабрь нар'!EG286</f>
        <v>844.25232872166362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нар'!FA286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нар'!DI286+'[7]УК ВР декабрь нар'!FB286</f>
        <v>1044.7281720769079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16276.485542105262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нар'!GO286+'[7]УК ВР декабрь нар'!GP286</f>
        <v>15595.356842105262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нар'!GR286+'[7]УК ВР декабрь нар'!GS286+'[7]УК ВР декабрь нар'!GT286+'[7]УК ВР декабрь нар'!GU286+'[7]УК ВР декабрь нар'!GV286+'[7]УК ВР декабрь нар'!GW286+'[7]УК ВР декабрь нар'!GX286+'[7]УК ВР декабрь нар'!GY286+'[7]УК ВР декабрь нар'!GZ286</f>
        <v>681.12869999999987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118982.78400193005</v>
      </c>
      <c r="H56" s="1"/>
      <c r="K56" s="20"/>
    </row>
    <row r="57" spans="1:15" ht="15.75" x14ac:dyDescent="0.25">
      <c r="A57" s="32" t="s">
        <v>66</v>
      </c>
      <c r="B57" s="61"/>
      <c r="C57" s="61"/>
      <c r="D57" s="61"/>
      <c r="E57" s="61"/>
      <c r="F57" s="27">
        <f>F58+F59+F60</f>
        <v>17671.620000000003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4808.42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12863.2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136654.40400193006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167398.88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154432.73000000001</v>
      </c>
      <c r="G63" s="1"/>
      <c r="H63" s="29"/>
    </row>
    <row r="64" spans="1:15" ht="15.75" x14ac:dyDescent="0.25">
      <c r="A64" s="65" t="s">
        <v>90</v>
      </c>
      <c r="B64" s="65"/>
      <c r="C64" s="65"/>
      <c r="D64" s="65"/>
      <c r="E64" s="65"/>
      <c r="F64" s="27">
        <f>F30+F62-F61</f>
        <v>103711.32322032782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3" t="s">
        <v>91</v>
      </c>
      <c r="B68" s="123"/>
      <c r="C68" s="123"/>
      <c r="D68" s="123"/>
      <c r="E68" s="123"/>
      <c r="F68" s="53">
        <f>F64-G17</f>
        <v>12162.583220327811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Нежинская 5</vt:lpstr>
      <vt:lpstr>Нежинская 5(2019)</vt:lpstr>
      <vt:lpstr>Нежинская 5(2020)</vt:lpstr>
      <vt:lpstr>Нежинская 5(2021)</vt:lpstr>
      <vt:lpstr>Нежинская 5(2022)</vt:lpstr>
      <vt:lpstr>Нежинская 5(2023)</vt:lpstr>
      <vt:lpstr>'Нежинская 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2024-05-17T08:54:27Z</cp:lastPrinted>
  <dcterms:created xsi:type="dcterms:W3CDTF">2013-05-24T09:13:10Z</dcterms:created>
  <dcterms:modified xsi:type="dcterms:W3CDTF">2024-05-17T08:54:28Z</dcterms:modified>
</cp:coreProperties>
</file>